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paridze\Desktop\"/>
    </mc:Choice>
  </mc:AlternateContent>
  <bookViews>
    <workbookView xWindow="9525" yWindow="-90" windowWidth="14850" windowHeight="9435" tabRatio="505"/>
  </bookViews>
  <sheets>
    <sheet name="ჩამოიწერება" sheetId="13" r:id="rId1"/>
  </sheets>
  <definedNames>
    <definedName name="_xlnm._FilterDatabase" localSheetId="0" hidden="1">ჩამოიწერება!$A$5:$N$7</definedName>
    <definedName name="_xlnm.Print_Area" localSheetId="0">ჩამოიწერება!$A$1:$N$14</definedName>
    <definedName name="_xlnm.Print_Titles" localSheetId="0">ჩამოიწერება!$1:$5</definedName>
  </definedNames>
  <calcPr calcId="162913"/>
</workbook>
</file>

<file path=xl/calcChain.xml><?xml version="1.0" encoding="utf-8"?>
<calcChain xmlns="http://schemas.openxmlformats.org/spreadsheetml/2006/main">
  <c r="K7" i="13" l="1"/>
  <c r="K8" i="13"/>
  <c r="K9" i="13"/>
  <c r="F10" i="13" l="1"/>
  <c r="G10" i="13"/>
  <c r="H10" i="13"/>
  <c r="I10" i="13"/>
  <c r="J10" i="13"/>
  <c r="E9" i="13" l="1"/>
  <c r="L9" i="13" s="1"/>
  <c r="E8" i="13"/>
  <c r="L8" i="13" s="1"/>
  <c r="E7" i="13"/>
  <c r="L7" i="13" s="1"/>
  <c r="K6" i="13"/>
  <c r="E6" i="13"/>
  <c r="L6" i="13" l="1"/>
  <c r="L10" i="13" s="1"/>
  <c r="E10" i="13"/>
  <c r="K10" i="13"/>
  <c r="A2" i="13"/>
</calcChain>
</file>

<file path=xl/sharedStrings.xml><?xml version="1.0" encoding="utf-8"?>
<sst xmlns="http://schemas.openxmlformats.org/spreadsheetml/2006/main" count="23" uniqueCount="23">
  <si>
    <t>№</t>
  </si>
  <si>
    <t>დასახელება</t>
  </si>
  <si>
    <t>შენიშვნა</t>
  </si>
  <si>
    <t>ჯარიმა</t>
  </si>
  <si>
    <t>საურავი</t>
  </si>
  <si>
    <t>მათ შორის</t>
  </si>
  <si>
    <t>გადამხდელის</t>
  </si>
  <si>
    <t>განცხდებაში მითითებული დავალიანების თარიღი</t>
  </si>
  <si>
    <t>საგადასახადო დავალიანება</t>
  </si>
  <si>
    <t>ს/ნომერი</t>
  </si>
  <si>
    <t>ძირითადი</t>
  </si>
  <si>
    <t>ავანსები (155-ე და 205-ე მუხლებით)</t>
  </si>
  <si>
    <t>დანართი №1</t>
  </si>
  <si>
    <t xml:space="preserve">საგადასახადო შეთანხმებით გადასახდელი თანხა
(გარდა საგადასახადო კოდექსის 155-ე და 205-ე მუხლების შესაბამისად დარიცხულ მიმდინარე გადასახდელების თანხებისა) 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</si>
  <si>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</si>
  <si>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სხვაობა</t>
  </si>
  <si>
    <t xml:space="preserve">ს/შეთანხმების შემთხვევაში ჩამოიწერება </t>
  </si>
  <si>
    <t>ი/მ "ივანე მკერვალიშვილი"</t>
  </si>
  <si>
    <t>01020002406</t>
  </si>
  <si>
    <t>შპს "თრ თრეველი"</t>
  </si>
  <si>
    <t>შპს "მნკორპი"</t>
  </si>
  <si>
    <t>შენიშვნა: 52 541 ლარის გადახდის შემთხვევაში ჩამოიწერება 2 662 457 ლარი</t>
  </si>
  <si>
    <t>ფ/პ ნაზაქათ უსუფოვა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</si>
</sst>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-;\-* #,##0.00_-;_-* &quot;-&quot;??_-;_-@_-"/>
    <numFmt numFmtId="166" formatCode="dd/mm/yy;@"/>
  </numFmts>
  <fonts count="13">
    <font>
      <sz val="11"/>
      <color theme="1"/>
      <name val="Sylfaen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b/>
      <sz val="14"/>
      <color indexed="8"/>
      <name val="Sylfaen"/>
      <family val="1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sz val="12"/>
      <color indexed="8"/>
      <name val="Sylfaen"/>
      <family val="1"/>
    </font>
    <font>
      <b/>
      <sz val="12"/>
      <color indexed="8"/>
      <name val="Sylfaen"/>
      <family val="1"/>
    </font>
    <font>
      <b/>
      <sz val="12"/>
      <color theme="1"/>
      <name val="Sylfaen"/>
      <family val="1"/>
    </font>
    <font>
      <b/>
      <sz val="12"/>
      <color indexed="8"/>
      <name val="AcadNusx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3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/>
    </xf>
    <xf numFmtId="0" fontId="10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6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 vertical="center" textRotation="90" wrapText="1"/>
    </xf>
  </cellXfs>
  <cellStyles count="41">
    <cellStyle name="Comma 2" xfId="1"/>
    <cellStyle name="Comma 2 2" xfId="2"/>
    <cellStyle name="Hyperlink 2" xfId="3"/>
    <cellStyle name="Hyperlink 3" xfId="4"/>
    <cellStyle name="Normal" xfId="0" builtinId="0"/>
    <cellStyle name="Normal 2" xfId="5"/>
    <cellStyle name="Normal 3" xfId="6"/>
    <cellStyle name="Normal 3 10" xfId="7"/>
    <cellStyle name="Normal 3 11" xfId="8"/>
    <cellStyle name="Normal 3 12" xfId="9"/>
    <cellStyle name="Normal 3 13" xfId="10"/>
    <cellStyle name="Normal 3 14" xfId="11"/>
    <cellStyle name="Normal 3 15" xfId="12"/>
    <cellStyle name="Normal 3 16" xfId="13"/>
    <cellStyle name="Normal 3 17" xfId="14"/>
    <cellStyle name="Normal 3 18" xfId="15"/>
    <cellStyle name="Normal 3 19" xfId="16"/>
    <cellStyle name="Normal 3 2" xfId="17"/>
    <cellStyle name="Normal 3 20" xfId="18"/>
    <cellStyle name="Normal 3 21" xfId="19"/>
    <cellStyle name="Normal 3 22" xfId="20"/>
    <cellStyle name="Normal 3 23" xfId="21"/>
    <cellStyle name="Normal 3 24" xfId="22"/>
    <cellStyle name="Normal 3 25" xfId="23"/>
    <cellStyle name="Normal 3 26" xfId="24"/>
    <cellStyle name="Normal 3 27" xfId="25"/>
    <cellStyle name="Normal 3 28" xfId="26"/>
    <cellStyle name="Normal 3 29" xfId="27"/>
    <cellStyle name="Normal 3 3" xfId="28"/>
    <cellStyle name="Normal 3 30" xfId="29"/>
    <cellStyle name="Normal 3 31" xfId="30"/>
    <cellStyle name="Normal 3 32" xfId="31"/>
    <cellStyle name="Normal 3 33" xfId="32"/>
    <cellStyle name="Normal 3 34" xfId="33"/>
    <cellStyle name="Normal 3 4" xfId="34"/>
    <cellStyle name="Normal 3 5" xfId="35"/>
    <cellStyle name="Normal 3 6" xfId="36"/>
    <cellStyle name="Normal 3 7" xfId="37"/>
    <cellStyle name="Normal 3 8" xfId="38"/>
    <cellStyle name="Normal 3 9" xfId="39"/>
    <cellStyle name="ჩვეულებრივი 2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zoomScale="70" zoomScaleNormal="70" zoomScaleSheetLayoutView="30" workbookViewId="0">
      <selection activeCell="F18" sqref="F18"/>
    </sheetView>
  </sheetViews>
  <sheetFormatPr defaultColWidth="9.125" defaultRowHeight="15.75"/>
  <cols>
    <col min="1" max="1" width="6.125" style="2" customWidth="1"/>
    <col min="2" max="2" width="36.125" style="4" customWidth="1"/>
    <col min="3" max="3" width="17.875" style="3" customWidth="1"/>
    <col min="4" max="4" width="13.375" style="3" customWidth="1"/>
    <col min="5" max="5" width="15.875" style="7" customWidth="1"/>
    <col min="6" max="6" width="15.5" style="7" customWidth="1"/>
    <col min="7" max="8" width="15.125" style="7" customWidth="1"/>
    <col min="9" max="9" width="15.5" style="7" customWidth="1"/>
    <col min="10" max="10" width="23.5" style="6" customWidth="1"/>
    <col min="11" max="12" width="23.5" style="6" hidden="1" customWidth="1"/>
    <col min="13" max="13" width="35.875" style="6" customWidth="1"/>
    <col min="14" max="14" width="9.125" style="5" customWidth="1"/>
    <col min="15" max="16384" width="9.125" style="2"/>
  </cols>
  <sheetData>
    <row r="1" spans="1:14" ht="19.5" customHeight="1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9.25" customHeight="1">
      <c r="A2" s="14">
        <f>SUBTOTAL(3,B6:B1048576)</f>
        <v>4</v>
      </c>
      <c r="B2" s="22" t="s">
        <v>6</v>
      </c>
      <c r="C2" s="23"/>
      <c r="D2" s="24" t="s">
        <v>7</v>
      </c>
      <c r="E2" s="25" t="s">
        <v>8</v>
      </c>
      <c r="F2" s="26" t="s">
        <v>5</v>
      </c>
      <c r="G2" s="26"/>
      <c r="H2" s="26"/>
      <c r="I2" s="26"/>
      <c r="J2" s="27" t="s">
        <v>13</v>
      </c>
      <c r="K2" s="31" t="s">
        <v>15</v>
      </c>
      <c r="L2" s="31" t="s">
        <v>16</v>
      </c>
      <c r="M2" s="27" t="s">
        <v>14</v>
      </c>
      <c r="N2" s="27" t="s">
        <v>2</v>
      </c>
    </row>
    <row r="3" spans="1:14" ht="60.75" customHeight="1">
      <c r="A3" s="28" t="s">
        <v>0</v>
      </c>
      <c r="B3" s="29" t="s">
        <v>1</v>
      </c>
      <c r="C3" s="18" t="s">
        <v>9</v>
      </c>
      <c r="D3" s="24"/>
      <c r="E3" s="25"/>
      <c r="F3" s="19" t="s">
        <v>10</v>
      </c>
      <c r="G3" s="19" t="s">
        <v>11</v>
      </c>
      <c r="H3" s="19" t="s">
        <v>3</v>
      </c>
      <c r="I3" s="19" t="s">
        <v>4</v>
      </c>
      <c r="J3" s="27"/>
      <c r="K3" s="32"/>
      <c r="L3" s="32"/>
      <c r="M3" s="27"/>
      <c r="N3" s="27"/>
    </row>
    <row r="4" spans="1:14" s="1" customFormat="1" ht="77.25" customHeight="1">
      <c r="A4" s="28"/>
      <c r="B4" s="30"/>
      <c r="C4" s="18"/>
      <c r="D4" s="24"/>
      <c r="E4" s="25"/>
      <c r="F4" s="19"/>
      <c r="G4" s="19"/>
      <c r="H4" s="19"/>
      <c r="I4" s="19"/>
      <c r="J4" s="27"/>
      <c r="K4" s="33"/>
      <c r="L4" s="33"/>
      <c r="M4" s="27"/>
      <c r="N4" s="27"/>
    </row>
    <row r="5" spans="1:14" s="5" customFormat="1" ht="16.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/>
      <c r="L5" s="8"/>
      <c r="M5" s="8">
        <v>11</v>
      </c>
      <c r="N5" s="8">
        <v>12</v>
      </c>
    </row>
    <row r="6" spans="1:14" ht="81.599999999999994" customHeight="1">
      <c r="A6" s="9">
        <v>1</v>
      </c>
      <c r="B6" s="10" t="s">
        <v>17</v>
      </c>
      <c r="C6" s="10" t="s">
        <v>18</v>
      </c>
      <c r="D6" s="15">
        <v>44189</v>
      </c>
      <c r="E6" s="16">
        <f t="shared" ref="E6:E9" si="0">F6+G6+H6+I6</f>
        <v>34405.770000000004</v>
      </c>
      <c r="F6" s="11">
        <v>27843.93</v>
      </c>
      <c r="G6" s="11">
        <v>0</v>
      </c>
      <c r="H6" s="11">
        <v>0</v>
      </c>
      <c r="I6" s="11">
        <v>6561.84</v>
      </c>
      <c r="J6" s="11">
        <v>27843.93</v>
      </c>
      <c r="K6" s="11">
        <f t="shared" ref="K6:K9" si="1">J6-F6</f>
        <v>0</v>
      </c>
      <c r="L6" s="11">
        <f t="shared" ref="L6:L9" si="2">E6-G6-J6</f>
        <v>6561.8400000000038</v>
      </c>
      <c r="M6" s="12">
        <v>10</v>
      </c>
      <c r="N6" s="13"/>
    </row>
    <row r="7" spans="1:14" ht="53.25" customHeight="1">
      <c r="A7" s="9">
        <v>2</v>
      </c>
      <c r="B7" s="10" t="s">
        <v>22</v>
      </c>
      <c r="C7" s="10">
        <v>36001028949</v>
      </c>
      <c r="D7" s="15">
        <v>44143</v>
      </c>
      <c r="E7" s="16">
        <f t="shared" si="0"/>
        <v>3274.04</v>
      </c>
      <c r="F7" s="11">
        <v>1897</v>
      </c>
      <c r="G7" s="11">
        <v>0</v>
      </c>
      <c r="H7" s="11">
        <v>0</v>
      </c>
      <c r="I7" s="11">
        <v>1377.04</v>
      </c>
      <c r="J7" s="11">
        <v>1897</v>
      </c>
      <c r="K7" s="11">
        <f t="shared" si="1"/>
        <v>0</v>
      </c>
      <c r="L7" s="11">
        <f t="shared" si="2"/>
        <v>1377.04</v>
      </c>
      <c r="M7" s="12">
        <v>20</v>
      </c>
      <c r="N7" s="13"/>
    </row>
    <row r="8" spans="1:14" ht="53.25" customHeight="1">
      <c r="A8" s="9">
        <v>3</v>
      </c>
      <c r="B8" s="10" t="s">
        <v>19</v>
      </c>
      <c r="C8" s="10">
        <v>406026161</v>
      </c>
      <c r="D8" s="15">
        <v>44237</v>
      </c>
      <c r="E8" s="16">
        <f t="shared" si="0"/>
        <v>26142.78</v>
      </c>
      <c r="F8" s="11">
        <v>21624.39</v>
      </c>
      <c r="G8" s="11">
        <v>0</v>
      </c>
      <c r="H8" s="11">
        <v>0</v>
      </c>
      <c r="I8" s="11">
        <v>4518.3900000000003</v>
      </c>
      <c r="J8" s="11">
        <v>21625</v>
      </c>
      <c r="K8" s="11">
        <f t="shared" si="1"/>
        <v>0.61000000000058208</v>
      </c>
      <c r="L8" s="11">
        <f t="shared" si="2"/>
        <v>4517.7799999999988</v>
      </c>
      <c r="M8" s="12">
        <v>365</v>
      </c>
      <c r="N8" s="13"/>
    </row>
    <row r="9" spans="1:14" ht="53.25" customHeight="1">
      <c r="A9" s="9">
        <v>4</v>
      </c>
      <c r="B9" s="10" t="s">
        <v>20</v>
      </c>
      <c r="C9" s="10">
        <v>416334167</v>
      </c>
      <c r="D9" s="15">
        <v>44242</v>
      </c>
      <c r="E9" s="16">
        <f t="shared" si="0"/>
        <v>2651175.38</v>
      </c>
      <c r="F9" s="11">
        <v>2651175.38</v>
      </c>
      <c r="G9" s="11">
        <v>0</v>
      </c>
      <c r="H9" s="11">
        <v>0</v>
      </c>
      <c r="I9" s="11">
        <v>0</v>
      </c>
      <c r="J9" s="11">
        <v>1175</v>
      </c>
      <c r="K9" s="11">
        <f t="shared" si="1"/>
        <v>-2650000.38</v>
      </c>
      <c r="L9" s="11">
        <f t="shared" si="2"/>
        <v>2650000.38</v>
      </c>
      <c r="M9" s="12">
        <v>45</v>
      </c>
      <c r="N9" s="13"/>
    </row>
    <row r="10" spans="1:14" ht="18">
      <c r="E10" s="17">
        <f t="shared" ref="E10:L10" si="3">SUM(E6:E9)</f>
        <v>2714997.9699999997</v>
      </c>
      <c r="F10" s="17">
        <f t="shared" si="3"/>
        <v>2702540.6999999997</v>
      </c>
      <c r="G10" s="17">
        <f t="shared" si="3"/>
        <v>0</v>
      </c>
      <c r="H10" s="17">
        <f t="shared" si="3"/>
        <v>0</v>
      </c>
      <c r="I10" s="17">
        <f t="shared" si="3"/>
        <v>12457.27</v>
      </c>
      <c r="J10" s="17">
        <f t="shared" si="3"/>
        <v>52540.93</v>
      </c>
      <c r="K10" s="7">
        <f t="shared" si="3"/>
        <v>-2649999.77</v>
      </c>
      <c r="L10" s="7">
        <f t="shared" si="3"/>
        <v>2662457.04</v>
      </c>
    </row>
    <row r="13" spans="1:14" ht="18">
      <c r="A13" s="20" t="s">
        <v>21</v>
      </c>
      <c r="B13" s="20"/>
      <c r="C13" s="20"/>
      <c r="D13" s="20"/>
      <c r="E13" s="20"/>
      <c r="F13" s="20"/>
      <c r="G13" s="20"/>
    </row>
  </sheetData>
  <autoFilter ref="A5:N7"/>
  <mergeCells count="18">
    <mergeCell ref="A1:N1"/>
    <mergeCell ref="B2:C2"/>
    <mergeCell ref="D2:D4"/>
    <mergeCell ref="E2:E4"/>
    <mergeCell ref="F2:I2"/>
    <mergeCell ref="J2:J4"/>
    <mergeCell ref="M2:M4"/>
    <mergeCell ref="N2:N4"/>
    <mergeCell ref="A3:A4"/>
    <mergeCell ref="B3:B4"/>
    <mergeCell ref="L2:L4"/>
    <mergeCell ref="I3:I4"/>
    <mergeCell ref="K2:K4"/>
    <mergeCell ref="C3:C4"/>
    <mergeCell ref="F3:F4"/>
    <mergeCell ref="A13:G13"/>
    <mergeCell ref="G3:G4"/>
    <mergeCell ref="H3:H4"/>
  </mergeCells>
  <pageMargins left="0.19685039370078741" right="0.15748031496062992" top="3.937007874015748E-2" bottom="0.15748031496062992" header="0.15748031496062992" footer="0.1574803149606299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ჩამოიწერება</vt:lpstr>
      <vt:lpstr>ჩამოიწერება!Print_Area</vt:lpstr>
      <vt:lpstr>ჩამოიწერება!Print_Titles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Merab Japaridze</cp:lastModifiedBy>
  <cp:lastPrinted>2021-03-09T14:25:21Z</cp:lastPrinted>
  <dcterms:created xsi:type="dcterms:W3CDTF">2009-12-25T09:47:02Z</dcterms:created>
  <dcterms:modified xsi:type="dcterms:W3CDTF">2021-03-11T09:43:27Z</dcterms:modified>
</cp:coreProperties>
</file>